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1-2023\Заключение с приложениями\"/>
    </mc:Choice>
  </mc:AlternateContent>
  <bookViews>
    <workbookView xWindow="0" yWindow="0" windowWidth="28800" windowHeight="12345" activeTab="1"/>
  </bookViews>
  <sheets>
    <sheet name="приложение 13.1 к приложению 13" sheetId="1" r:id="rId1"/>
    <sheet name="приложение 13.2 к приложению 13" sheetId="2" r:id="rId2"/>
  </sheets>
  <definedNames>
    <definedName name="feature" localSheetId="1">'приложение 13.2 к приложению 13'!#REF!</definedName>
    <definedName name="_xlnm.Print_Area" localSheetId="0">'приложение 13.1 к приложению 13'!$A$1:$H$24</definedName>
    <definedName name="_xlnm.Print_Area" localSheetId="1">'приложение 13.2 к приложению 13'!$A$1:$H$27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" l="1"/>
  <c r="C11" i="1" l="1"/>
  <c r="G8" i="2" l="1"/>
  <c r="G9" i="2"/>
  <c r="G10" i="2"/>
  <c r="G11" i="2"/>
  <c r="H17" i="2"/>
  <c r="H16" i="2"/>
  <c r="H15" i="2"/>
  <c r="G12" i="1" l="1"/>
  <c r="E12" i="1"/>
  <c r="B12" i="1"/>
  <c r="C12" i="1" s="1"/>
  <c r="H9" i="2" l="1"/>
  <c r="G7" i="2"/>
  <c r="H7" i="2" s="1"/>
  <c r="H8" i="2" l="1"/>
  <c r="H11" i="2"/>
  <c r="H12" i="2" s="1"/>
  <c r="C22" i="2" s="1"/>
  <c r="H7" i="1"/>
  <c r="D11" i="1"/>
  <c r="D12" i="1" s="1"/>
  <c r="D21" i="2" l="1"/>
  <c r="D22" i="2" s="1"/>
  <c r="E22" i="2"/>
  <c r="D13" i="1"/>
  <c r="F10" i="1"/>
  <c r="F9" i="1"/>
  <c r="H9" i="1" s="1"/>
  <c r="F8" i="1"/>
  <c r="D23" i="2" l="1"/>
  <c r="H11" i="1"/>
  <c r="F11" i="1"/>
  <c r="F12" i="1" s="1"/>
  <c r="C13" i="1"/>
  <c r="D15" i="1"/>
  <c r="H13" i="1" l="1"/>
  <c r="H15" i="1" s="1"/>
  <c r="H12" i="1"/>
  <c r="F13" i="1"/>
  <c r="F15" i="1" s="1"/>
  <c r="D17" i="1" l="1"/>
</calcChain>
</file>

<file path=xl/sharedStrings.xml><?xml version="1.0" encoding="utf-8"?>
<sst xmlns="http://schemas.openxmlformats.org/spreadsheetml/2006/main" count="77" uniqueCount="62">
  <si>
    <t>Наименование услуги</t>
  </si>
  <si>
    <t>2021 год</t>
  </si>
  <si>
    <t>2022 год</t>
  </si>
  <si>
    <t>2023 год</t>
  </si>
  <si>
    <t>Количество объектов
шт.</t>
  </si>
  <si>
    <t>4
ст.4=ст.3*75%</t>
  </si>
  <si>
    <t>6
ст.6=ст.4*1,04</t>
  </si>
  <si>
    <t>8
ст.8=ст.6*1,04</t>
  </si>
  <si>
    <t>Услуги по техническому обслуживанию пункта управления МСО</t>
  </si>
  <si>
    <t>Услуги по техническому обслуживанию электромеханической сирены С-40 (VPN канал)</t>
  </si>
  <si>
    <t>Услуги по техническому обслуживанию усилителя речевого оповещения сигналов УМС-1200, УМС-2000, УМ-1000</t>
  </si>
  <si>
    <t>Услуги по техническому обслуживанию электромеханической сирены С-40 (УКВ канал)</t>
  </si>
  <si>
    <t>Итого (стоимость обслуживания всех объектов в месяц):</t>
  </si>
  <si>
    <t xml:space="preserve"> *</t>
  </si>
  <si>
    <t>*</t>
  </si>
  <si>
    <t>Всего (стоимость обслуживания всех объектов за 12 месяцев):</t>
  </si>
  <si>
    <t>Объём бюджетных ассигнований по проекту бюджета, руб.</t>
  </si>
  <si>
    <t xml:space="preserve"> </t>
  </si>
  <si>
    <t>Всего отклонение за 2021-2023 гг. руб.</t>
  </si>
  <si>
    <t>Наименование оборудования</t>
  </si>
  <si>
    <t>Радиостанция портативная Motorola CP-180</t>
  </si>
  <si>
    <t>Радиостанция
Motorola GM 350</t>
  </si>
  <si>
    <t>Радиостанция
Vertex VX-231</t>
  </si>
  <si>
    <t>Радиостанция GM140 136-174MHZ 25-45W</t>
  </si>
  <si>
    <t>Метеорологическая станция WXT520</t>
  </si>
  <si>
    <t>№ п/п</t>
  </si>
  <si>
    <t>Цена контракта (руб.)</t>
  </si>
  <si>
    <t>№ извещения о закупке</t>
  </si>
  <si>
    <t>ООО ЦИТ "Алгоритм", от 23.04.2018 №7-18-МК</t>
  </si>
  <si>
    <t>ООО "Связьсервис", от 27.03.2019 №7-19-МК</t>
  </si>
  <si>
    <t>ООО "Связьсервис", от 18.05.2020 №13-20-МК</t>
  </si>
  <si>
    <t>на 2021 год</t>
  </si>
  <si>
    <t>на 2022 год</t>
  </si>
  <si>
    <t>на 2023 год</t>
  </si>
  <si>
    <t>Всего отклонение за 2021-2023 гг.</t>
  </si>
  <si>
    <t>от 22.03.2018 №0187300006518000225</t>
  </si>
  <si>
    <t>от 04.03.2019 №0187300006519000113</t>
  </si>
  <si>
    <t>от 17.04.2020 №0187300006520000330</t>
  </si>
  <si>
    <t>Наименование исполнителя, реквизиты контракта</t>
  </si>
  <si>
    <t>№
 п/п</t>
  </si>
  <si>
    <t>Всего (руб.)</t>
  </si>
  <si>
    <t>Количество,
(шт.)</t>
  </si>
  <si>
    <t>2018 года</t>
  </si>
  <si>
    <t>2019 года</t>
  </si>
  <si>
    <t>2020 года</t>
  </si>
  <si>
    <t>Цена единицы обслуживания оборудования  по контрактам 2018-2020 гг (руб.)</t>
  </si>
  <si>
    <t xml:space="preserve">Плановые бюджетные ассигнования по проекту бюджета, руб. </t>
  </si>
  <si>
    <t>Средняя цена обслуживания единицы 
в месяц, руб. по расчёту НМЦК*</t>
  </si>
  <si>
    <t>Цена обслуживания единицы 
в месяц, руб. по аукциону
(снижение на 25%)**</t>
  </si>
  <si>
    <t>** Протокол подведения итогов электронного аукциона от 01.12.2020.</t>
  </si>
  <si>
    <t>Цена обслуживания единицы оборудования 
в месяц, руб. с ИПЦ 4%</t>
  </si>
  <si>
    <r>
      <t xml:space="preserve">Итого (руб.)
</t>
    </r>
    <r>
      <rPr>
        <sz val="11"/>
        <color theme="1"/>
        <rFont val="Times New Roman"/>
        <family val="1"/>
        <charset val="204"/>
      </rPr>
      <t>ст.8=ст.3*ст.7</t>
    </r>
  </si>
  <si>
    <t>Средняя цена обслуживания единицы оборудования в месяц, руб.</t>
  </si>
  <si>
    <t>Расчёт расходов МКУ "ЕДДС" на оказание услуг по техническому обслуживанию муниципальной системы оповещения населения города Сургута для обеспечения муниципальных нужд на 2021 год и плановый период 2022-2023 гг.
 в рамках муниципальной программы «Защита населения и территории города Сургута от чрезвычайных ситуаций и совершенствование гражданской обороны на период до 2030 года»</t>
  </si>
  <si>
    <t>Расчёт расходов МКУ "ЕДДС" на оказание услуг по сезонному техническому обслуживанию метеостанции, средств радиосвязи и антенно-фидерных устройств на 2021 год и плановый период 2022-2023 гг.
 в рамках муниципальной программы «Защита населения и территории города Сургута от чрезвычайных ситуаций и совершенствование гражданской обороны на период до 2030 года»</t>
  </si>
  <si>
    <t>приложение 13.2 к приложению 13</t>
  </si>
  <si>
    <t>приложение 13.1 к приложению 13</t>
  </si>
  <si>
    <r>
      <t xml:space="preserve">Средняя цена  за шт., руб.
</t>
    </r>
    <r>
      <rPr>
        <sz val="11"/>
        <rFont val="Times New Roman"/>
        <family val="1"/>
        <charset val="204"/>
      </rPr>
      <t>ст.7=
(ст.4+ст.5+
ст.6)/3</t>
    </r>
  </si>
  <si>
    <t xml:space="preserve">Средняя цена ТО по контрактам
 2018-2020 гг., с 
ИПЦ 104% (руб.) </t>
  </si>
  <si>
    <t>Отклонение от плановых ассигнований, руб.</t>
  </si>
  <si>
    <t>Отклонение от плановых бюджетных ассигнований, руб.</t>
  </si>
  <si>
    <t>* Извещение о проведении электронного аукциона от 10.11.2020 №0187300006520002608.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</si>
</sst>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</cellStyleXfs>
  <cellXfs count="118">
    <xf numFmtId="0" fontId="0" fillId="0" borderId="0" xfId="0"/>
    <xf numFmtId="0" fontId="6" fillId="0" borderId="18" xfId="0" applyFont="1" applyBorder="1" applyAlignment="1">
      <alignment horizontal="left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8" fillId="0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/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3" fontId="9" fillId="0" borderId="2" xfId="0" applyNumberFormat="1" applyFont="1" applyFill="1" applyBorder="1" applyAlignment="1">
      <alignment horizontal="center" vertical="center" wrapText="1"/>
    </xf>
    <xf numFmtId="164" fontId="3" fillId="0" borderId="2" xfId="1" applyFont="1" applyBorder="1" applyAlignment="1">
      <alignment horizontal="right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20" xfId="0" applyFont="1" applyFill="1" applyBorder="1" applyAlignment="1">
      <alignment horizontal="center" vertical="top" wrapText="1"/>
    </xf>
    <xf numFmtId="3" fontId="9" fillId="0" borderId="3" xfId="0" applyNumberFormat="1" applyFont="1" applyFill="1" applyBorder="1" applyAlignment="1">
      <alignment horizontal="center" vertical="center" wrapText="1"/>
    </xf>
    <xf numFmtId="164" fontId="3" fillId="0" borderId="3" xfId="1" applyFont="1" applyBorder="1" applyAlignment="1">
      <alignment horizontal="right" vertical="center"/>
    </xf>
    <xf numFmtId="0" fontId="3" fillId="0" borderId="3" xfId="0" applyFont="1" applyBorder="1"/>
    <xf numFmtId="0" fontId="3" fillId="0" borderId="2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3" xfId="1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/>
    <xf numFmtId="43" fontId="9" fillId="0" borderId="3" xfId="0" applyNumberFormat="1" applyFont="1" applyBorder="1" applyAlignment="1">
      <alignment horizontal="center" vertical="center" wrapText="1"/>
    </xf>
    <xf numFmtId="0" fontId="10" fillId="0" borderId="0" xfId="3" applyFont="1" applyBorder="1" applyAlignment="1">
      <alignment vertical="center"/>
    </xf>
    <xf numFmtId="4" fontId="10" fillId="0" borderId="0" xfId="3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43" fontId="3" fillId="0" borderId="3" xfId="1" applyNumberFormat="1" applyFont="1" applyBorder="1" applyAlignment="1">
      <alignment horizontal="center" vertical="center" wrapText="1"/>
    </xf>
    <xf numFmtId="43" fontId="3" fillId="0" borderId="3" xfId="1" applyNumberFormat="1" applyFont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left" vertical="center" wrapText="1"/>
    </xf>
    <xf numFmtId="164" fontId="3" fillId="0" borderId="9" xfId="1" applyNumberFormat="1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left" vertical="center" wrapText="1"/>
    </xf>
    <xf numFmtId="164" fontId="3" fillId="0" borderId="13" xfId="1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3" fontId="9" fillId="0" borderId="22" xfId="0" applyNumberFormat="1" applyFont="1" applyBorder="1" applyAlignment="1">
      <alignment horizontal="center" vertical="center" wrapText="1"/>
    </xf>
    <xf numFmtId="43" fontId="9" fillId="0" borderId="2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1" applyFont="1" applyBorder="1" applyAlignment="1">
      <alignment horizontal="center" vertical="center" wrapText="1"/>
    </xf>
    <xf numFmtId="164" fontId="3" fillId="0" borderId="3" xfId="1" applyFont="1" applyBorder="1" applyAlignment="1">
      <alignment horizontal="center" vertical="center" wrapText="1"/>
    </xf>
    <xf numFmtId="164" fontId="3" fillId="0" borderId="9" xfId="1" applyFont="1" applyBorder="1" applyAlignment="1">
      <alignment horizontal="center" vertical="center" wrapText="1"/>
    </xf>
    <xf numFmtId="164" fontId="3" fillId="0" borderId="0" xfId="1" applyFont="1"/>
    <xf numFmtId="164" fontId="11" fillId="0" borderId="12" xfId="1" applyFont="1" applyBorder="1"/>
    <xf numFmtId="164" fontId="11" fillId="0" borderId="13" xfId="1" applyFont="1" applyBorder="1"/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11" fillId="0" borderId="12" xfId="0" applyFont="1" applyBorder="1" applyAlignment="1">
      <alignment horizontal="center" vertical="center" wrapText="1"/>
    </xf>
    <xf numFmtId="164" fontId="11" fillId="0" borderId="12" xfId="1" applyFont="1" applyBorder="1" applyAlignment="1">
      <alignment horizontal="center" vertical="center" wrapText="1"/>
    </xf>
    <xf numFmtId="43" fontId="3" fillId="0" borderId="0" xfId="0" applyNumberFormat="1" applyFont="1" applyAlignment="1">
      <alignment horizontal="center"/>
    </xf>
    <xf numFmtId="43" fontId="3" fillId="0" borderId="0" xfId="0" applyNumberFormat="1" applyFont="1"/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9" fillId="0" borderId="2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Гиперссылка" xfId="3" builtinId="8"/>
    <cellStyle name="Обычный" xfId="0" builtinId="0"/>
    <cellStyle name="Обычный 1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70" zoomScaleNormal="70" zoomScaleSheetLayoutView="70" workbookViewId="0">
      <selection activeCell="F5" sqref="F5"/>
    </sheetView>
  </sheetViews>
  <sheetFormatPr defaultRowHeight="16.5" x14ac:dyDescent="0.25"/>
  <cols>
    <col min="1" max="1" width="35.5703125" style="12" customWidth="1"/>
    <col min="2" max="2" width="12.85546875" style="12" customWidth="1"/>
    <col min="3" max="3" width="16" style="12" customWidth="1"/>
    <col min="4" max="4" width="18.140625" style="12" customWidth="1"/>
    <col min="5" max="5" width="13.140625" style="12" customWidth="1"/>
    <col min="6" max="6" width="18.28515625" style="12" customWidth="1"/>
    <col min="7" max="7" width="13.140625" style="12" customWidth="1"/>
    <col min="8" max="8" width="17.42578125" style="12" customWidth="1"/>
    <col min="9" max="9" width="17.5703125" style="12" customWidth="1"/>
    <col min="10" max="10" width="11.28515625" style="12" bestFit="1" customWidth="1"/>
    <col min="11" max="16384" width="9.140625" style="12"/>
  </cols>
  <sheetData>
    <row r="1" spans="1:10" x14ac:dyDescent="0.25">
      <c r="A1" s="117">
        <v>38</v>
      </c>
      <c r="B1" s="117"/>
      <c r="C1" s="117"/>
      <c r="D1" s="117"/>
      <c r="E1" s="117"/>
      <c r="F1" s="117"/>
      <c r="G1" s="117"/>
      <c r="H1" s="117"/>
    </row>
    <row r="2" spans="1:10" ht="23.25" customHeight="1" x14ac:dyDescent="0.25">
      <c r="F2" s="89" t="s">
        <v>56</v>
      </c>
      <c r="G2" s="89"/>
      <c r="H2" s="89"/>
    </row>
    <row r="3" spans="1:10" ht="72.75" customHeight="1" thickBot="1" x14ac:dyDescent="0.3">
      <c r="A3" s="90" t="s">
        <v>53</v>
      </c>
      <c r="B3" s="90"/>
      <c r="C3" s="90"/>
      <c r="D3" s="90"/>
      <c r="E3" s="90"/>
      <c r="F3" s="90"/>
      <c r="G3" s="90"/>
      <c r="H3" s="90"/>
    </row>
    <row r="4" spans="1:10" ht="28.5" customHeight="1" x14ac:dyDescent="0.25">
      <c r="A4" s="91" t="s">
        <v>0</v>
      </c>
      <c r="B4" s="93" t="s">
        <v>1</v>
      </c>
      <c r="C4" s="94"/>
      <c r="D4" s="95"/>
      <c r="E4" s="93" t="s">
        <v>2</v>
      </c>
      <c r="F4" s="96"/>
      <c r="G4" s="93" t="s">
        <v>3</v>
      </c>
      <c r="H4" s="97"/>
    </row>
    <row r="5" spans="1:10" s="14" customFormat="1" ht="121.5" customHeight="1" x14ac:dyDescent="0.25">
      <c r="A5" s="92"/>
      <c r="B5" s="29" t="s">
        <v>4</v>
      </c>
      <c r="C5" s="13" t="s">
        <v>47</v>
      </c>
      <c r="D5" s="13" t="s">
        <v>48</v>
      </c>
      <c r="E5" s="29" t="s">
        <v>4</v>
      </c>
      <c r="F5" s="13" t="s">
        <v>50</v>
      </c>
      <c r="G5" s="29" t="s">
        <v>4</v>
      </c>
      <c r="H5" s="42" t="s">
        <v>50</v>
      </c>
    </row>
    <row r="6" spans="1:10" s="77" customFormat="1" ht="30.75" customHeight="1" x14ac:dyDescent="0.25">
      <c r="A6" s="80">
        <v>1</v>
      </c>
      <c r="B6" s="11">
        <v>2</v>
      </c>
      <c r="C6" s="8">
        <v>3</v>
      </c>
      <c r="D6" s="8" t="s">
        <v>5</v>
      </c>
      <c r="E6" s="11">
        <v>5</v>
      </c>
      <c r="F6" s="75" t="s">
        <v>6</v>
      </c>
      <c r="G6" s="11">
        <v>7</v>
      </c>
      <c r="H6" s="76" t="s">
        <v>7</v>
      </c>
    </row>
    <row r="7" spans="1:10" ht="54" customHeight="1" x14ac:dyDescent="0.25">
      <c r="A7" s="43" t="s">
        <v>8</v>
      </c>
      <c r="B7" s="44">
        <v>1</v>
      </c>
      <c r="C7" s="45">
        <v>10933.67</v>
      </c>
      <c r="D7" s="45">
        <v>8200.23</v>
      </c>
      <c r="E7" s="44">
        <v>1</v>
      </c>
      <c r="F7" s="46">
        <v>8528.24</v>
      </c>
      <c r="G7" s="44">
        <v>1</v>
      </c>
      <c r="H7" s="47">
        <f>F7*1.04</f>
        <v>8869.3696</v>
      </c>
    </row>
    <row r="8" spans="1:10" ht="68.25" customHeight="1" x14ac:dyDescent="0.25">
      <c r="A8" s="48" t="s">
        <v>9</v>
      </c>
      <c r="B8" s="49">
        <v>4</v>
      </c>
      <c r="C8" s="45">
        <v>6476.67</v>
      </c>
      <c r="D8" s="45">
        <v>4857.5</v>
      </c>
      <c r="E8" s="49">
        <v>4</v>
      </c>
      <c r="F8" s="46">
        <f>D8*1.04</f>
        <v>5051.8</v>
      </c>
      <c r="G8" s="49">
        <v>4</v>
      </c>
      <c r="H8" s="47">
        <v>5253.87</v>
      </c>
    </row>
    <row r="9" spans="1:10" ht="85.5" customHeight="1" x14ac:dyDescent="0.25">
      <c r="A9" s="48" t="s">
        <v>10</v>
      </c>
      <c r="B9" s="49">
        <v>11</v>
      </c>
      <c r="C9" s="45">
        <v>9133.33</v>
      </c>
      <c r="D9" s="45">
        <v>6850</v>
      </c>
      <c r="E9" s="49">
        <v>11</v>
      </c>
      <c r="F9" s="46">
        <f>D9*1.04</f>
        <v>7124</v>
      </c>
      <c r="G9" s="49">
        <v>11</v>
      </c>
      <c r="H9" s="47">
        <f>F9*1.04</f>
        <v>7408.96</v>
      </c>
    </row>
    <row r="10" spans="1:10" ht="86.25" customHeight="1" thickBot="1" x14ac:dyDescent="0.3">
      <c r="A10" s="50" t="s">
        <v>11</v>
      </c>
      <c r="B10" s="51">
        <v>32</v>
      </c>
      <c r="C10" s="52">
        <v>7430</v>
      </c>
      <c r="D10" s="52">
        <v>5572.5</v>
      </c>
      <c r="E10" s="51">
        <v>36</v>
      </c>
      <c r="F10" s="53">
        <f>D10*1.04</f>
        <v>5795.4000000000005</v>
      </c>
      <c r="G10" s="51">
        <v>40</v>
      </c>
      <c r="H10" s="54">
        <v>6027.22</v>
      </c>
    </row>
    <row r="11" spans="1:10" ht="41.25" customHeight="1" x14ac:dyDescent="0.25">
      <c r="A11" s="55" t="s">
        <v>12</v>
      </c>
      <c r="B11" s="81" t="s">
        <v>13</v>
      </c>
      <c r="C11" s="56">
        <f>(B7*C7)+(B8*C8)+(B9*C9)+(B10*C10)</f>
        <v>375066.98</v>
      </c>
      <c r="D11" s="57">
        <f>B7*D7+B8*D8+B9*D9+B10*D10</f>
        <v>281300.23</v>
      </c>
      <c r="E11" s="58" t="s">
        <v>14</v>
      </c>
      <c r="F11" s="59">
        <f>E7*F7+E8*F8+E9*F9+E10*F10</f>
        <v>315733.84000000003</v>
      </c>
      <c r="G11" s="59" t="s">
        <v>14</v>
      </c>
      <c r="H11" s="60">
        <f>G7*H7+G8*H8+G9*H9+G10*H10</f>
        <v>352472.2096</v>
      </c>
    </row>
    <row r="12" spans="1:10" s="6" customFormat="1" ht="53.25" customHeight="1" thickBot="1" x14ac:dyDescent="0.3">
      <c r="A12" s="1" t="s">
        <v>52</v>
      </c>
      <c r="B12" s="83">
        <f>B10+B9+B8+B7</f>
        <v>48</v>
      </c>
      <c r="C12" s="2">
        <f>C11/B12</f>
        <v>7813.8954166666663</v>
      </c>
      <c r="D12" s="3">
        <f>D11/B12</f>
        <v>5860.4214583333332</v>
      </c>
      <c r="E12" s="83">
        <f>E10+E9+E8+E7</f>
        <v>52</v>
      </c>
      <c r="F12" s="4">
        <f>F11/E12</f>
        <v>6071.8046153846162</v>
      </c>
      <c r="G12" s="83">
        <f>G10+G9+G8+G7</f>
        <v>56</v>
      </c>
      <c r="H12" s="5">
        <f>H11/G12</f>
        <v>6294.1466</v>
      </c>
    </row>
    <row r="13" spans="1:10" ht="40.5" customHeight="1" x14ac:dyDescent="0.25">
      <c r="A13" s="61" t="s">
        <v>15</v>
      </c>
      <c r="B13" s="82" t="s">
        <v>13</v>
      </c>
      <c r="C13" s="62">
        <f t="shared" ref="C13" si="0">C11*12</f>
        <v>4500803.76</v>
      </c>
      <c r="D13" s="62">
        <f>D11*12</f>
        <v>3375602.76</v>
      </c>
      <c r="E13" s="63" t="s">
        <v>14</v>
      </c>
      <c r="F13" s="64">
        <f>F11*12</f>
        <v>3788806.08</v>
      </c>
      <c r="G13" s="64" t="s">
        <v>14</v>
      </c>
      <c r="H13" s="65">
        <f>H11*12</f>
        <v>4229666.5152000003</v>
      </c>
    </row>
    <row r="14" spans="1:10" ht="35.25" customHeight="1" x14ac:dyDescent="0.25">
      <c r="A14" s="66" t="s">
        <v>16</v>
      </c>
      <c r="B14" s="67" t="s">
        <v>14</v>
      </c>
      <c r="C14" s="68" t="s">
        <v>14</v>
      </c>
      <c r="D14" s="69">
        <v>4125736.78</v>
      </c>
      <c r="E14" s="68" t="s">
        <v>14</v>
      </c>
      <c r="F14" s="69">
        <v>4857443.76</v>
      </c>
      <c r="G14" s="68" t="s">
        <v>14</v>
      </c>
      <c r="H14" s="70">
        <v>5214083.76</v>
      </c>
      <c r="I14" s="71"/>
      <c r="J14" s="12" t="s">
        <v>17</v>
      </c>
    </row>
    <row r="15" spans="1:10" ht="35.25" customHeight="1" thickBot="1" x14ac:dyDescent="0.3">
      <c r="A15" s="84" t="s">
        <v>60</v>
      </c>
      <c r="B15" s="85" t="s">
        <v>14</v>
      </c>
      <c r="C15" s="86" t="s">
        <v>14</v>
      </c>
      <c r="D15" s="72">
        <f>D14-D13</f>
        <v>750134.02</v>
      </c>
      <c r="E15" s="86" t="s">
        <v>14</v>
      </c>
      <c r="F15" s="72">
        <f>F14-F13</f>
        <v>1068637.6799999997</v>
      </c>
      <c r="G15" s="86" t="s">
        <v>14</v>
      </c>
      <c r="H15" s="73">
        <f>H14-H13</f>
        <v>984417.24479999952</v>
      </c>
      <c r="I15" s="71"/>
    </row>
    <row r="16" spans="1:10" ht="12" customHeight="1" x14ac:dyDescent="0.25"/>
    <row r="17" spans="1:9" x14ac:dyDescent="0.25">
      <c r="A17" s="12" t="s">
        <v>18</v>
      </c>
      <c r="D17" s="87">
        <f>D15+F15+H15</f>
        <v>2803188.9447999992</v>
      </c>
    </row>
    <row r="19" spans="1:9" x14ac:dyDescent="0.25">
      <c r="A19" s="74" t="s">
        <v>61</v>
      </c>
      <c r="I19" s="71"/>
    </row>
    <row r="20" spans="1:9" x14ac:dyDescent="0.25">
      <c r="A20" s="74" t="s">
        <v>49</v>
      </c>
    </row>
  </sheetData>
  <mergeCells count="7">
    <mergeCell ref="A1:H1"/>
    <mergeCell ref="F2:H2"/>
    <mergeCell ref="A3:H3"/>
    <mergeCell ref="A4:A5"/>
    <mergeCell ref="B4:D4"/>
    <mergeCell ref="E4:F4"/>
    <mergeCell ref="G4:H4"/>
  </mergeCells>
  <pageMargins left="1.1811023622047245" right="0.39370078740157483" top="0.78740157480314965" bottom="0.78740157480314965" header="0.31496062992125984" footer="0.31496062992125984"/>
  <pageSetup paperSize="9" scale="52" orientation="portrait" r:id="rId1"/>
  <ignoredErrors>
    <ignoredError sqref="F12:G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Normal="100" zoomScaleSheetLayoutView="100" workbookViewId="0">
      <selection activeCell="A3" sqref="A3:H3"/>
    </sheetView>
  </sheetViews>
  <sheetFormatPr defaultRowHeight="16.5" x14ac:dyDescent="0.25"/>
  <cols>
    <col min="1" max="1" width="4.5703125" style="12" customWidth="1"/>
    <col min="2" max="2" width="20.140625" style="12" customWidth="1"/>
    <col min="3" max="3" width="14.85546875" style="12" customWidth="1"/>
    <col min="4" max="4" width="17.140625" style="12" customWidth="1"/>
    <col min="5" max="5" width="15.85546875" style="12" customWidth="1"/>
    <col min="6" max="8" width="15.7109375" style="12" customWidth="1"/>
    <col min="9" max="9" width="18" style="12" customWidth="1"/>
    <col min="10" max="254" width="9.140625" style="12"/>
    <col min="255" max="255" width="22.85546875" style="12" customWidth="1"/>
    <col min="256" max="256" width="18" style="12" customWidth="1"/>
    <col min="257" max="257" width="19.5703125" style="12" customWidth="1"/>
    <col min="258" max="258" width="17.140625" style="12" customWidth="1"/>
    <col min="259" max="259" width="14.28515625" style="12" customWidth="1"/>
    <col min="260" max="262" width="15.7109375" style="12" customWidth="1"/>
    <col min="263" max="263" width="16.5703125" style="12" customWidth="1"/>
    <col min="264" max="264" width="16.42578125" style="12" customWidth="1"/>
    <col min="265" max="265" width="18" style="12" customWidth="1"/>
    <col min="266" max="510" width="9.140625" style="12"/>
    <col min="511" max="511" width="22.85546875" style="12" customWidth="1"/>
    <col min="512" max="512" width="18" style="12" customWidth="1"/>
    <col min="513" max="513" width="19.5703125" style="12" customWidth="1"/>
    <col min="514" max="514" width="17.140625" style="12" customWidth="1"/>
    <col min="515" max="515" width="14.28515625" style="12" customWidth="1"/>
    <col min="516" max="518" width="15.7109375" style="12" customWidth="1"/>
    <col min="519" max="519" width="16.5703125" style="12" customWidth="1"/>
    <col min="520" max="520" width="16.42578125" style="12" customWidth="1"/>
    <col min="521" max="521" width="18" style="12" customWidth="1"/>
    <col min="522" max="766" width="9.140625" style="12"/>
    <col min="767" max="767" width="22.85546875" style="12" customWidth="1"/>
    <col min="768" max="768" width="18" style="12" customWidth="1"/>
    <col min="769" max="769" width="19.5703125" style="12" customWidth="1"/>
    <col min="770" max="770" width="17.140625" style="12" customWidth="1"/>
    <col min="771" max="771" width="14.28515625" style="12" customWidth="1"/>
    <col min="772" max="774" width="15.7109375" style="12" customWidth="1"/>
    <col min="775" max="775" width="16.5703125" style="12" customWidth="1"/>
    <col min="776" max="776" width="16.42578125" style="12" customWidth="1"/>
    <col min="777" max="777" width="18" style="12" customWidth="1"/>
    <col min="778" max="1022" width="9.140625" style="12"/>
    <col min="1023" max="1023" width="22.85546875" style="12" customWidth="1"/>
    <col min="1024" max="1024" width="18" style="12" customWidth="1"/>
    <col min="1025" max="1025" width="19.5703125" style="12" customWidth="1"/>
    <col min="1026" max="1026" width="17.140625" style="12" customWidth="1"/>
    <col min="1027" max="1027" width="14.28515625" style="12" customWidth="1"/>
    <col min="1028" max="1030" width="15.7109375" style="12" customWidth="1"/>
    <col min="1031" max="1031" width="16.5703125" style="12" customWidth="1"/>
    <col min="1032" max="1032" width="16.42578125" style="12" customWidth="1"/>
    <col min="1033" max="1033" width="18" style="12" customWidth="1"/>
    <col min="1034" max="1278" width="9.140625" style="12"/>
    <col min="1279" max="1279" width="22.85546875" style="12" customWidth="1"/>
    <col min="1280" max="1280" width="18" style="12" customWidth="1"/>
    <col min="1281" max="1281" width="19.5703125" style="12" customWidth="1"/>
    <col min="1282" max="1282" width="17.140625" style="12" customWidth="1"/>
    <col min="1283" max="1283" width="14.28515625" style="12" customWidth="1"/>
    <col min="1284" max="1286" width="15.7109375" style="12" customWidth="1"/>
    <col min="1287" max="1287" width="16.5703125" style="12" customWidth="1"/>
    <col min="1288" max="1288" width="16.42578125" style="12" customWidth="1"/>
    <col min="1289" max="1289" width="18" style="12" customWidth="1"/>
    <col min="1290" max="1534" width="9.140625" style="12"/>
    <col min="1535" max="1535" width="22.85546875" style="12" customWidth="1"/>
    <col min="1536" max="1536" width="18" style="12" customWidth="1"/>
    <col min="1537" max="1537" width="19.5703125" style="12" customWidth="1"/>
    <col min="1538" max="1538" width="17.140625" style="12" customWidth="1"/>
    <col min="1539" max="1539" width="14.28515625" style="12" customWidth="1"/>
    <col min="1540" max="1542" width="15.7109375" style="12" customWidth="1"/>
    <col min="1543" max="1543" width="16.5703125" style="12" customWidth="1"/>
    <col min="1544" max="1544" width="16.42578125" style="12" customWidth="1"/>
    <col min="1545" max="1545" width="18" style="12" customWidth="1"/>
    <col min="1546" max="1790" width="9.140625" style="12"/>
    <col min="1791" max="1791" width="22.85546875" style="12" customWidth="1"/>
    <col min="1792" max="1792" width="18" style="12" customWidth="1"/>
    <col min="1793" max="1793" width="19.5703125" style="12" customWidth="1"/>
    <col min="1794" max="1794" width="17.140625" style="12" customWidth="1"/>
    <col min="1795" max="1795" width="14.28515625" style="12" customWidth="1"/>
    <col min="1796" max="1798" width="15.7109375" style="12" customWidth="1"/>
    <col min="1799" max="1799" width="16.5703125" style="12" customWidth="1"/>
    <col min="1800" max="1800" width="16.42578125" style="12" customWidth="1"/>
    <col min="1801" max="1801" width="18" style="12" customWidth="1"/>
    <col min="1802" max="2046" width="9.140625" style="12"/>
    <col min="2047" max="2047" width="22.85546875" style="12" customWidth="1"/>
    <col min="2048" max="2048" width="18" style="12" customWidth="1"/>
    <col min="2049" max="2049" width="19.5703125" style="12" customWidth="1"/>
    <col min="2050" max="2050" width="17.140625" style="12" customWidth="1"/>
    <col min="2051" max="2051" width="14.28515625" style="12" customWidth="1"/>
    <col min="2052" max="2054" width="15.7109375" style="12" customWidth="1"/>
    <col min="2055" max="2055" width="16.5703125" style="12" customWidth="1"/>
    <col min="2056" max="2056" width="16.42578125" style="12" customWidth="1"/>
    <col min="2057" max="2057" width="18" style="12" customWidth="1"/>
    <col min="2058" max="2302" width="9.140625" style="12"/>
    <col min="2303" max="2303" width="22.85546875" style="12" customWidth="1"/>
    <col min="2304" max="2304" width="18" style="12" customWidth="1"/>
    <col min="2305" max="2305" width="19.5703125" style="12" customWidth="1"/>
    <col min="2306" max="2306" width="17.140625" style="12" customWidth="1"/>
    <col min="2307" max="2307" width="14.28515625" style="12" customWidth="1"/>
    <col min="2308" max="2310" width="15.7109375" style="12" customWidth="1"/>
    <col min="2311" max="2311" width="16.5703125" style="12" customWidth="1"/>
    <col min="2312" max="2312" width="16.42578125" style="12" customWidth="1"/>
    <col min="2313" max="2313" width="18" style="12" customWidth="1"/>
    <col min="2314" max="2558" width="9.140625" style="12"/>
    <col min="2559" max="2559" width="22.85546875" style="12" customWidth="1"/>
    <col min="2560" max="2560" width="18" style="12" customWidth="1"/>
    <col min="2561" max="2561" width="19.5703125" style="12" customWidth="1"/>
    <col min="2562" max="2562" width="17.140625" style="12" customWidth="1"/>
    <col min="2563" max="2563" width="14.28515625" style="12" customWidth="1"/>
    <col min="2564" max="2566" width="15.7109375" style="12" customWidth="1"/>
    <col min="2567" max="2567" width="16.5703125" style="12" customWidth="1"/>
    <col min="2568" max="2568" width="16.42578125" style="12" customWidth="1"/>
    <col min="2569" max="2569" width="18" style="12" customWidth="1"/>
    <col min="2570" max="2814" width="9.140625" style="12"/>
    <col min="2815" max="2815" width="22.85546875" style="12" customWidth="1"/>
    <col min="2816" max="2816" width="18" style="12" customWidth="1"/>
    <col min="2817" max="2817" width="19.5703125" style="12" customWidth="1"/>
    <col min="2818" max="2818" width="17.140625" style="12" customWidth="1"/>
    <col min="2819" max="2819" width="14.28515625" style="12" customWidth="1"/>
    <col min="2820" max="2822" width="15.7109375" style="12" customWidth="1"/>
    <col min="2823" max="2823" width="16.5703125" style="12" customWidth="1"/>
    <col min="2824" max="2824" width="16.42578125" style="12" customWidth="1"/>
    <col min="2825" max="2825" width="18" style="12" customWidth="1"/>
    <col min="2826" max="3070" width="9.140625" style="12"/>
    <col min="3071" max="3071" width="22.85546875" style="12" customWidth="1"/>
    <col min="3072" max="3072" width="18" style="12" customWidth="1"/>
    <col min="3073" max="3073" width="19.5703125" style="12" customWidth="1"/>
    <col min="3074" max="3074" width="17.140625" style="12" customWidth="1"/>
    <col min="3075" max="3075" width="14.28515625" style="12" customWidth="1"/>
    <col min="3076" max="3078" width="15.7109375" style="12" customWidth="1"/>
    <col min="3079" max="3079" width="16.5703125" style="12" customWidth="1"/>
    <col min="3080" max="3080" width="16.42578125" style="12" customWidth="1"/>
    <col min="3081" max="3081" width="18" style="12" customWidth="1"/>
    <col min="3082" max="3326" width="9.140625" style="12"/>
    <col min="3327" max="3327" width="22.85546875" style="12" customWidth="1"/>
    <col min="3328" max="3328" width="18" style="12" customWidth="1"/>
    <col min="3329" max="3329" width="19.5703125" style="12" customWidth="1"/>
    <col min="3330" max="3330" width="17.140625" style="12" customWidth="1"/>
    <col min="3331" max="3331" width="14.28515625" style="12" customWidth="1"/>
    <col min="3332" max="3334" width="15.7109375" style="12" customWidth="1"/>
    <col min="3335" max="3335" width="16.5703125" style="12" customWidth="1"/>
    <col min="3336" max="3336" width="16.42578125" style="12" customWidth="1"/>
    <col min="3337" max="3337" width="18" style="12" customWidth="1"/>
    <col min="3338" max="3582" width="9.140625" style="12"/>
    <col min="3583" max="3583" width="22.85546875" style="12" customWidth="1"/>
    <col min="3584" max="3584" width="18" style="12" customWidth="1"/>
    <col min="3585" max="3585" width="19.5703125" style="12" customWidth="1"/>
    <col min="3586" max="3586" width="17.140625" style="12" customWidth="1"/>
    <col min="3587" max="3587" width="14.28515625" style="12" customWidth="1"/>
    <col min="3588" max="3590" width="15.7109375" style="12" customWidth="1"/>
    <col min="3591" max="3591" width="16.5703125" style="12" customWidth="1"/>
    <col min="3592" max="3592" width="16.42578125" style="12" customWidth="1"/>
    <col min="3593" max="3593" width="18" style="12" customWidth="1"/>
    <col min="3594" max="3838" width="9.140625" style="12"/>
    <col min="3839" max="3839" width="22.85546875" style="12" customWidth="1"/>
    <col min="3840" max="3840" width="18" style="12" customWidth="1"/>
    <col min="3841" max="3841" width="19.5703125" style="12" customWidth="1"/>
    <col min="3842" max="3842" width="17.140625" style="12" customWidth="1"/>
    <col min="3843" max="3843" width="14.28515625" style="12" customWidth="1"/>
    <col min="3844" max="3846" width="15.7109375" style="12" customWidth="1"/>
    <col min="3847" max="3847" width="16.5703125" style="12" customWidth="1"/>
    <col min="3848" max="3848" width="16.42578125" style="12" customWidth="1"/>
    <col min="3849" max="3849" width="18" style="12" customWidth="1"/>
    <col min="3850" max="4094" width="9.140625" style="12"/>
    <col min="4095" max="4095" width="22.85546875" style="12" customWidth="1"/>
    <col min="4096" max="4096" width="18" style="12" customWidth="1"/>
    <col min="4097" max="4097" width="19.5703125" style="12" customWidth="1"/>
    <col min="4098" max="4098" width="17.140625" style="12" customWidth="1"/>
    <col min="4099" max="4099" width="14.28515625" style="12" customWidth="1"/>
    <col min="4100" max="4102" width="15.7109375" style="12" customWidth="1"/>
    <col min="4103" max="4103" width="16.5703125" style="12" customWidth="1"/>
    <col min="4104" max="4104" width="16.42578125" style="12" customWidth="1"/>
    <col min="4105" max="4105" width="18" style="12" customWidth="1"/>
    <col min="4106" max="4350" width="9.140625" style="12"/>
    <col min="4351" max="4351" width="22.85546875" style="12" customWidth="1"/>
    <col min="4352" max="4352" width="18" style="12" customWidth="1"/>
    <col min="4353" max="4353" width="19.5703125" style="12" customWidth="1"/>
    <col min="4354" max="4354" width="17.140625" style="12" customWidth="1"/>
    <col min="4355" max="4355" width="14.28515625" style="12" customWidth="1"/>
    <col min="4356" max="4358" width="15.7109375" style="12" customWidth="1"/>
    <col min="4359" max="4359" width="16.5703125" style="12" customWidth="1"/>
    <col min="4360" max="4360" width="16.42578125" style="12" customWidth="1"/>
    <col min="4361" max="4361" width="18" style="12" customWidth="1"/>
    <col min="4362" max="4606" width="9.140625" style="12"/>
    <col min="4607" max="4607" width="22.85546875" style="12" customWidth="1"/>
    <col min="4608" max="4608" width="18" style="12" customWidth="1"/>
    <col min="4609" max="4609" width="19.5703125" style="12" customWidth="1"/>
    <col min="4610" max="4610" width="17.140625" style="12" customWidth="1"/>
    <col min="4611" max="4611" width="14.28515625" style="12" customWidth="1"/>
    <col min="4612" max="4614" width="15.7109375" style="12" customWidth="1"/>
    <col min="4615" max="4615" width="16.5703125" style="12" customWidth="1"/>
    <col min="4616" max="4616" width="16.42578125" style="12" customWidth="1"/>
    <col min="4617" max="4617" width="18" style="12" customWidth="1"/>
    <col min="4618" max="4862" width="9.140625" style="12"/>
    <col min="4863" max="4863" width="22.85546875" style="12" customWidth="1"/>
    <col min="4864" max="4864" width="18" style="12" customWidth="1"/>
    <col min="4865" max="4865" width="19.5703125" style="12" customWidth="1"/>
    <col min="4866" max="4866" width="17.140625" style="12" customWidth="1"/>
    <col min="4867" max="4867" width="14.28515625" style="12" customWidth="1"/>
    <col min="4868" max="4870" width="15.7109375" style="12" customWidth="1"/>
    <col min="4871" max="4871" width="16.5703125" style="12" customWidth="1"/>
    <col min="4872" max="4872" width="16.42578125" style="12" customWidth="1"/>
    <col min="4873" max="4873" width="18" style="12" customWidth="1"/>
    <col min="4874" max="5118" width="9.140625" style="12"/>
    <col min="5119" max="5119" width="22.85546875" style="12" customWidth="1"/>
    <col min="5120" max="5120" width="18" style="12" customWidth="1"/>
    <col min="5121" max="5121" width="19.5703125" style="12" customWidth="1"/>
    <col min="5122" max="5122" width="17.140625" style="12" customWidth="1"/>
    <col min="5123" max="5123" width="14.28515625" style="12" customWidth="1"/>
    <col min="5124" max="5126" width="15.7109375" style="12" customWidth="1"/>
    <col min="5127" max="5127" width="16.5703125" style="12" customWidth="1"/>
    <col min="5128" max="5128" width="16.42578125" style="12" customWidth="1"/>
    <col min="5129" max="5129" width="18" style="12" customWidth="1"/>
    <col min="5130" max="5374" width="9.140625" style="12"/>
    <col min="5375" max="5375" width="22.85546875" style="12" customWidth="1"/>
    <col min="5376" max="5376" width="18" style="12" customWidth="1"/>
    <col min="5377" max="5377" width="19.5703125" style="12" customWidth="1"/>
    <col min="5378" max="5378" width="17.140625" style="12" customWidth="1"/>
    <col min="5379" max="5379" width="14.28515625" style="12" customWidth="1"/>
    <col min="5380" max="5382" width="15.7109375" style="12" customWidth="1"/>
    <col min="5383" max="5383" width="16.5703125" style="12" customWidth="1"/>
    <col min="5384" max="5384" width="16.42578125" style="12" customWidth="1"/>
    <col min="5385" max="5385" width="18" style="12" customWidth="1"/>
    <col min="5386" max="5630" width="9.140625" style="12"/>
    <col min="5631" max="5631" width="22.85546875" style="12" customWidth="1"/>
    <col min="5632" max="5632" width="18" style="12" customWidth="1"/>
    <col min="5633" max="5633" width="19.5703125" style="12" customWidth="1"/>
    <col min="5634" max="5634" width="17.140625" style="12" customWidth="1"/>
    <col min="5635" max="5635" width="14.28515625" style="12" customWidth="1"/>
    <col min="5636" max="5638" width="15.7109375" style="12" customWidth="1"/>
    <col min="5639" max="5639" width="16.5703125" style="12" customWidth="1"/>
    <col min="5640" max="5640" width="16.42578125" style="12" customWidth="1"/>
    <col min="5641" max="5641" width="18" style="12" customWidth="1"/>
    <col min="5642" max="5886" width="9.140625" style="12"/>
    <col min="5887" max="5887" width="22.85546875" style="12" customWidth="1"/>
    <col min="5888" max="5888" width="18" style="12" customWidth="1"/>
    <col min="5889" max="5889" width="19.5703125" style="12" customWidth="1"/>
    <col min="5890" max="5890" width="17.140625" style="12" customWidth="1"/>
    <col min="5891" max="5891" width="14.28515625" style="12" customWidth="1"/>
    <col min="5892" max="5894" width="15.7109375" style="12" customWidth="1"/>
    <col min="5895" max="5895" width="16.5703125" style="12" customWidth="1"/>
    <col min="5896" max="5896" width="16.42578125" style="12" customWidth="1"/>
    <col min="5897" max="5897" width="18" style="12" customWidth="1"/>
    <col min="5898" max="6142" width="9.140625" style="12"/>
    <col min="6143" max="6143" width="22.85546875" style="12" customWidth="1"/>
    <col min="6144" max="6144" width="18" style="12" customWidth="1"/>
    <col min="6145" max="6145" width="19.5703125" style="12" customWidth="1"/>
    <col min="6146" max="6146" width="17.140625" style="12" customWidth="1"/>
    <col min="6147" max="6147" width="14.28515625" style="12" customWidth="1"/>
    <col min="6148" max="6150" width="15.7109375" style="12" customWidth="1"/>
    <col min="6151" max="6151" width="16.5703125" style="12" customWidth="1"/>
    <col min="6152" max="6152" width="16.42578125" style="12" customWidth="1"/>
    <col min="6153" max="6153" width="18" style="12" customWidth="1"/>
    <col min="6154" max="6398" width="9.140625" style="12"/>
    <col min="6399" max="6399" width="22.85546875" style="12" customWidth="1"/>
    <col min="6400" max="6400" width="18" style="12" customWidth="1"/>
    <col min="6401" max="6401" width="19.5703125" style="12" customWidth="1"/>
    <col min="6402" max="6402" width="17.140625" style="12" customWidth="1"/>
    <col min="6403" max="6403" width="14.28515625" style="12" customWidth="1"/>
    <col min="6404" max="6406" width="15.7109375" style="12" customWidth="1"/>
    <col min="6407" max="6407" width="16.5703125" style="12" customWidth="1"/>
    <col min="6408" max="6408" width="16.42578125" style="12" customWidth="1"/>
    <col min="6409" max="6409" width="18" style="12" customWidth="1"/>
    <col min="6410" max="6654" width="9.140625" style="12"/>
    <col min="6655" max="6655" width="22.85546875" style="12" customWidth="1"/>
    <col min="6656" max="6656" width="18" style="12" customWidth="1"/>
    <col min="6657" max="6657" width="19.5703125" style="12" customWidth="1"/>
    <col min="6658" max="6658" width="17.140625" style="12" customWidth="1"/>
    <col min="6659" max="6659" width="14.28515625" style="12" customWidth="1"/>
    <col min="6660" max="6662" width="15.7109375" style="12" customWidth="1"/>
    <col min="6663" max="6663" width="16.5703125" style="12" customWidth="1"/>
    <col min="6664" max="6664" width="16.42578125" style="12" customWidth="1"/>
    <col min="6665" max="6665" width="18" style="12" customWidth="1"/>
    <col min="6666" max="6910" width="9.140625" style="12"/>
    <col min="6911" max="6911" width="22.85546875" style="12" customWidth="1"/>
    <col min="6912" max="6912" width="18" style="12" customWidth="1"/>
    <col min="6913" max="6913" width="19.5703125" style="12" customWidth="1"/>
    <col min="6914" max="6914" width="17.140625" style="12" customWidth="1"/>
    <col min="6915" max="6915" width="14.28515625" style="12" customWidth="1"/>
    <col min="6916" max="6918" width="15.7109375" style="12" customWidth="1"/>
    <col min="6919" max="6919" width="16.5703125" style="12" customWidth="1"/>
    <col min="6920" max="6920" width="16.42578125" style="12" customWidth="1"/>
    <col min="6921" max="6921" width="18" style="12" customWidth="1"/>
    <col min="6922" max="7166" width="9.140625" style="12"/>
    <col min="7167" max="7167" width="22.85546875" style="12" customWidth="1"/>
    <col min="7168" max="7168" width="18" style="12" customWidth="1"/>
    <col min="7169" max="7169" width="19.5703125" style="12" customWidth="1"/>
    <col min="7170" max="7170" width="17.140625" style="12" customWidth="1"/>
    <col min="7171" max="7171" width="14.28515625" style="12" customWidth="1"/>
    <col min="7172" max="7174" width="15.7109375" style="12" customWidth="1"/>
    <col min="7175" max="7175" width="16.5703125" style="12" customWidth="1"/>
    <col min="7176" max="7176" width="16.42578125" style="12" customWidth="1"/>
    <col min="7177" max="7177" width="18" style="12" customWidth="1"/>
    <col min="7178" max="7422" width="9.140625" style="12"/>
    <col min="7423" max="7423" width="22.85546875" style="12" customWidth="1"/>
    <col min="7424" max="7424" width="18" style="12" customWidth="1"/>
    <col min="7425" max="7425" width="19.5703125" style="12" customWidth="1"/>
    <col min="7426" max="7426" width="17.140625" style="12" customWidth="1"/>
    <col min="7427" max="7427" width="14.28515625" style="12" customWidth="1"/>
    <col min="7428" max="7430" width="15.7109375" style="12" customWidth="1"/>
    <col min="7431" max="7431" width="16.5703125" style="12" customWidth="1"/>
    <col min="7432" max="7432" width="16.42578125" style="12" customWidth="1"/>
    <col min="7433" max="7433" width="18" style="12" customWidth="1"/>
    <col min="7434" max="7678" width="9.140625" style="12"/>
    <col min="7679" max="7679" width="22.85546875" style="12" customWidth="1"/>
    <col min="7680" max="7680" width="18" style="12" customWidth="1"/>
    <col min="7681" max="7681" width="19.5703125" style="12" customWidth="1"/>
    <col min="7682" max="7682" width="17.140625" style="12" customWidth="1"/>
    <col min="7683" max="7683" width="14.28515625" style="12" customWidth="1"/>
    <col min="7684" max="7686" width="15.7109375" style="12" customWidth="1"/>
    <col min="7687" max="7687" width="16.5703125" style="12" customWidth="1"/>
    <col min="7688" max="7688" width="16.42578125" style="12" customWidth="1"/>
    <col min="7689" max="7689" width="18" style="12" customWidth="1"/>
    <col min="7690" max="7934" width="9.140625" style="12"/>
    <col min="7935" max="7935" width="22.85546875" style="12" customWidth="1"/>
    <col min="7936" max="7936" width="18" style="12" customWidth="1"/>
    <col min="7937" max="7937" width="19.5703125" style="12" customWidth="1"/>
    <col min="7938" max="7938" width="17.140625" style="12" customWidth="1"/>
    <col min="7939" max="7939" width="14.28515625" style="12" customWidth="1"/>
    <col min="7940" max="7942" width="15.7109375" style="12" customWidth="1"/>
    <col min="7943" max="7943" width="16.5703125" style="12" customWidth="1"/>
    <col min="7944" max="7944" width="16.42578125" style="12" customWidth="1"/>
    <col min="7945" max="7945" width="18" style="12" customWidth="1"/>
    <col min="7946" max="8190" width="9.140625" style="12"/>
    <col min="8191" max="8191" width="22.85546875" style="12" customWidth="1"/>
    <col min="8192" max="8192" width="18" style="12" customWidth="1"/>
    <col min="8193" max="8193" width="19.5703125" style="12" customWidth="1"/>
    <col min="8194" max="8194" width="17.140625" style="12" customWidth="1"/>
    <col min="8195" max="8195" width="14.28515625" style="12" customWidth="1"/>
    <col min="8196" max="8198" width="15.7109375" style="12" customWidth="1"/>
    <col min="8199" max="8199" width="16.5703125" style="12" customWidth="1"/>
    <col min="8200" max="8200" width="16.42578125" style="12" customWidth="1"/>
    <col min="8201" max="8201" width="18" style="12" customWidth="1"/>
    <col min="8202" max="8446" width="9.140625" style="12"/>
    <col min="8447" max="8447" width="22.85546875" style="12" customWidth="1"/>
    <col min="8448" max="8448" width="18" style="12" customWidth="1"/>
    <col min="8449" max="8449" width="19.5703125" style="12" customWidth="1"/>
    <col min="8450" max="8450" width="17.140625" style="12" customWidth="1"/>
    <col min="8451" max="8451" width="14.28515625" style="12" customWidth="1"/>
    <col min="8452" max="8454" width="15.7109375" style="12" customWidth="1"/>
    <col min="8455" max="8455" width="16.5703125" style="12" customWidth="1"/>
    <col min="8456" max="8456" width="16.42578125" style="12" customWidth="1"/>
    <col min="8457" max="8457" width="18" style="12" customWidth="1"/>
    <col min="8458" max="8702" width="9.140625" style="12"/>
    <col min="8703" max="8703" width="22.85546875" style="12" customWidth="1"/>
    <col min="8704" max="8704" width="18" style="12" customWidth="1"/>
    <col min="8705" max="8705" width="19.5703125" style="12" customWidth="1"/>
    <col min="8706" max="8706" width="17.140625" style="12" customWidth="1"/>
    <col min="8707" max="8707" width="14.28515625" style="12" customWidth="1"/>
    <col min="8708" max="8710" width="15.7109375" style="12" customWidth="1"/>
    <col min="8711" max="8711" width="16.5703125" style="12" customWidth="1"/>
    <col min="8712" max="8712" width="16.42578125" style="12" customWidth="1"/>
    <col min="8713" max="8713" width="18" style="12" customWidth="1"/>
    <col min="8714" max="8958" width="9.140625" style="12"/>
    <col min="8959" max="8959" width="22.85546875" style="12" customWidth="1"/>
    <col min="8960" max="8960" width="18" style="12" customWidth="1"/>
    <col min="8961" max="8961" width="19.5703125" style="12" customWidth="1"/>
    <col min="8962" max="8962" width="17.140625" style="12" customWidth="1"/>
    <col min="8963" max="8963" width="14.28515625" style="12" customWidth="1"/>
    <col min="8964" max="8966" width="15.7109375" style="12" customWidth="1"/>
    <col min="8967" max="8967" width="16.5703125" style="12" customWidth="1"/>
    <col min="8968" max="8968" width="16.42578125" style="12" customWidth="1"/>
    <col min="8969" max="8969" width="18" style="12" customWidth="1"/>
    <col min="8970" max="9214" width="9.140625" style="12"/>
    <col min="9215" max="9215" width="22.85546875" style="12" customWidth="1"/>
    <col min="9216" max="9216" width="18" style="12" customWidth="1"/>
    <col min="9217" max="9217" width="19.5703125" style="12" customWidth="1"/>
    <col min="9218" max="9218" width="17.140625" style="12" customWidth="1"/>
    <col min="9219" max="9219" width="14.28515625" style="12" customWidth="1"/>
    <col min="9220" max="9222" width="15.7109375" style="12" customWidth="1"/>
    <col min="9223" max="9223" width="16.5703125" style="12" customWidth="1"/>
    <col min="9224" max="9224" width="16.42578125" style="12" customWidth="1"/>
    <col min="9225" max="9225" width="18" style="12" customWidth="1"/>
    <col min="9226" max="9470" width="9.140625" style="12"/>
    <col min="9471" max="9471" width="22.85546875" style="12" customWidth="1"/>
    <col min="9472" max="9472" width="18" style="12" customWidth="1"/>
    <col min="9473" max="9473" width="19.5703125" style="12" customWidth="1"/>
    <col min="9474" max="9474" width="17.140625" style="12" customWidth="1"/>
    <col min="9475" max="9475" width="14.28515625" style="12" customWidth="1"/>
    <col min="9476" max="9478" width="15.7109375" style="12" customWidth="1"/>
    <col min="9479" max="9479" width="16.5703125" style="12" customWidth="1"/>
    <col min="9480" max="9480" width="16.42578125" style="12" customWidth="1"/>
    <col min="9481" max="9481" width="18" style="12" customWidth="1"/>
    <col min="9482" max="9726" width="9.140625" style="12"/>
    <col min="9727" max="9727" width="22.85546875" style="12" customWidth="1"/>
    <col min="9728" max="9728" width="18" style="12" customWidth="1"/>
    <col min="9729" max="9729" width="19.5703125" style="12" customWidth="1"/>
    <col min="9730" max="9730" width="17.140625" style="12" customWidth="1"/>
    <col min="9731" max="9731" width="14.28515625" style="12" customWidth="1"/>
    <col min="9732" max="9734" width="15.7109375" style="12" customWidth="1"/>
    <col min="9735" max="9735" width="16.5703125" style="12" customWidth="1"/>
    <col min="9736" max="9736" width="16.42578125" style="12" customWidth="1"/>
    <col min="9737" max="9737" width="18" style="12" customWidth="1"/>
    <col min="9738" max="9982" width="9.140625" style="12"/>
    <col min="9983" max="9983" width="22.85546875" style="12" customWidth="1"/>
    <col min="9984" max="9984" width="18" style="12" customWidth="1"/>
    <col min="9985" max="9985" width="19.5703125" style="12" customWidth="1"/>
    <col min="9986" max="9986" width="17.140625" style="12" customWidth="1"/>
    <col min="9987" max="9987" width="14.28515625" style="12" customWidth="1"/>
    <col min="9988" max="9990" width="15.7109375" style="12" customWidth="1"/>
    <col min="9991" max="9991" width="16.5703125" style="12" customWidth="1"/>
    <col min="9992" max="9992" width="16.42578125" style="12" customWidth="1"/>
    <col min="9993" max="9993" width="18" style="12" customWidth="1"/>
    <col min="9994" max="10238" width="9.140625" style="12"/>
    <col min="10239" max="10239" width="22.85546875" style="12" customWidth="1"/>
    <col min="10240" max="10240" width="18" style="12" customWidth="1"/>
    <col min="10241" max="10241" width="19.5703125" style="12" customWidth="1"/>
    <col min="10242" max="10242" width="17.140625" style="12" customWidth="1"/>
    <col min="10243" max="10243" width="14.28515625" style="12" customWidth="1"/>
    <col min="10244" max="10246" width="15.7109375" style="12" customWidth="1"/>
    <col min="10247" max="10247" width="16.5703125" style="12" customWidth="1"/>
    <col min="10248" max="10248" width="16.42578125" style="12" customWidth="1"/>
    <col min="10249" max="10249" width="18" style="12" customWidth="1"/>
    <col min="10250" max="10494" width="9.140625" style="12"/>
    <col min="10495" max="10495" width="22.85546875" style="12" customWidth="1"/>
    <col min="10496" max="10496" width="18" style="12" customWidth="1"/>
    <col min="10497" max="10497" width="19.5703125" style="12" customWidth="1"/>
    <col min="10498" max="10498" width="17.140625" style="12" customWidth="1"/>
    <col min="10499" max="10499" width="14.28515625" style="12" customWidth="1"/>
    <col min="10500" max="10502" width="15.7109375" style="12" customWidth="1"/>
    <col min="10503" max="10503" width="16.5703125" style="12" customWidth="1"/>
    <col min="10504" max="10504" width="16.42578125" style="12" customWidth="1"/>
    <col min="10505" max="10505" width="18" style="12" customWidth="1"/>
    <col min="10506" max="10750" width="9.140625" style="12"/>
    <col min="10751" max="10751" width="22.85546875" style="12" customWidth="1"/>
    <col min="10752" max="10752" width="18" style="12" customWidth="1"/>
    <col min="10753" max="10753" width="19.5703125" style="12" customWidth="1"/>
    <col min="10754" max="10754" width="17.140625" style="12" customWidth="1"/>
    <col min="10755" max="10755" width="14.28515625" style="12" customWidth="1"/>
    <col min="10756" max="10758" width="15.7109375" style="12" customWidth="1"/>
    <col min="10759" max="10759" width="16.5703125" style="12" customWidth="1"/>
    <col min="10760" max="10760" width="16.42578125" style="12" customWidth="1"/>
    <col min="10761" max="10761" width="18" style="12" customWidth="1"/>
    <col min="10762" max="11006" width="9.140625" style="12"/>
    <col min="11007" max="11007" width="22.85546875" style="12" customWidth="1"/>
    <col min="11008" max="11008" width="18" style="12" customWidth="1"/>
    <col min="11009" max="11009" width="19.5703125" style="12" customWidth="1"/>
    <col min="11010" max="11010" width="17.140625" style="12" customWidth="1"/>
    <col min="11011" max="11011" width="14.28515625" style="12" customWidth="1"/>
    <col min="11012" max="11014" width="15.7109375" style="12" customWidth="1"/>
    <col min="11015" max="11015" width="16.5703125" style="12" customWidth="1"/>
    <col min="11016" max="11016" width="16.42578125" style="12" customWidth="1"/>
    <col min="11017" max="11017" width="18" style="12" customWidth="1"/>
    <col min="11018" max="11262" width="9.140625" style="12"/>
    <col min="11263" max="11263" width="22.85546875" style="12" customWidth="1"/>
    <col min="11264" max="11264" width="18" style="12" customWidth="1"/>
    <col min="11265" max="11265" width="19.5703125" style="12" customWidth="1"/>
    <col min="11266" max="11266" width="17.140625" style="12" customWidth="1"/>
    <col min="11267" max="11267" width="14.28515625" style="12" customWidth="1"/>
    <col min="11268" max="11270" width="15.7109375" style="12" customWidth="1"/>
    <col min="11271" max="11271" width="16.5703125" style="12" customWidth="1"/>
    <col min="11272" max="11272" width="16.42578125" style="12" customWidth="1"/>
    <col min="11273" max="11273" width="18" style="12" customWidth="1"/>
    <col min="11274" max="11518" width="9.140625" style="12"/>
    <col min="11519" max="11519" width="22.85546875" style="12" customWidth="1"/>
    <col min="11520" max="11520" width="18" style="12" customWidth="1"/>
    <col min="11521" max="11521" width="19.5703125" style="12" customWidth="1"/>
    <col min="11522" max="11522" width="17.140625" style="12" customWidth="1"/>
    <col min="11523" max="11523" width="14.28515625" style="12" customWidth="1"/>
    <col min="11524" max="11526" width="15.7109375" style="12" customWidth="1"/>
    <col min="11527" max="11527" width="16.5703125" style="12" customWidth="1"/>
    <col min="11528" max="11528" width="16.42578125" style="12" customWidth="1"/>
    <col min="11529" max="11529" width="18" style="12" customWidth="1"/>
    <col min="11530" max="11774" width="9.140625" style="12"/>
    <col min="11775" max="11775" width="22.85546875" style="12" customWidth="1"/>
    <col min="11776" max="11776" width="18" style="12" customWidth="1"/>
    <col min="11777" max="11777" width="19.5703125" style="12" customWidth="1"/>
    <col min="11778" max="11778" width="17.140625" style="12" customWidth="1"/>
    <col min="11779" max="11779" width="14.28515625" style="12" customWidth="1"/>
    <col min="11780" max="11782" width="15.7109375" style="12" customWidth="1"/>
    <col min="11783" max="11783" width="16.5703125" style="12" customWidth="1"/>
    <col min="11784" max="11784" width="16.42578125" style="12" customWidth="1"/>
    <col min="11785" max="11785" width="18" style="12" customWidth="1"/>
    <col min="11786" max="12030" width="9.140625" style="12"/>
    <col min="12031" max="12031" width="22.85546875" style="12" customWidth="1"/>
    <col min="12032" max="12032" width="18" style="12" customWidth="1"/>
    <col min="12033" max="12033" width="19.5703125" style="12" customWidth="1"/>
    <col min="12034" max="12034" width="17.140625" style="12" customWidth="1"/>
    <col min="12035" max="12035" width="14.28515625" style="12" customWidth="1"/>
    <col min="12036" max="12038" width="15.7109375" style="12" customWidth="1"/>
    <col min="12039" max="12039" width="16.5703125" style="12" customWidth="1"/>
    <col min="12040" max="12040" width="16.42578125" style="12" customWidth="1"/>
    <col min="12041" max="12041" width="18" style="12" customWidth="1"/>
    <col min="12042" max="12286" width="9.140625" style="12"/>
    <col min="12287" max="12287" width="22.85546875" style="12" customWidth="1"/>
    <col min="12288" max="12288" width="18" style="12" customWidth="1"/>
    <col min="12289" max="12289" width="19.5703125" style="12" customWidth="1"/>
    <col min="12290" max="12290" width="17.140625" style="12" customWidth="1"/>
    <col min="12291" max="12291" width="14.28515625" style="12" customWidth="1"/>
    <col min="12292" max="12294" width="15.7109375" style="12" customWidth="1"/>
    <col min="12295" max="12295" width="16.5703125" style="12" customWidth="1"/>
    <col min="12296" max="12296" width="16.42578125" style="12" customWidth="1"/>
    <col min="12297" max="12297" width="18" style="12" customWidth="1"/>
    <col min="12298" max="12542" width="9.140625" style="12"/>
    <col min="12543" max="12543" width="22.85546875" style="12" customWidth="1"/>
    <col min="12544" max="12544" width="18" style="12" customWidth="1"/>
    <col min="12545" max="12545" width="19.5703125" style="12" customWidth="1"/>
    <col min="12546" max="12546" width="17.140625" style="12" customWidth="1"/>
    <col min="12547" max="12547" width="14.28515625" style="12" customWidth="1"/>
    <col min="12548" max="12550" width="15.7109375" style="12" customWidth="1"/>
    <col min="12551" max="12551" width="16.5703125" style="12" customWidth="1"/>
    <col min="12552" max="12552" width="16.42578125" style="12" customWidth="1"/>
    <col min="12553" max="12553" width="18" style="12" customWidth="1"/>
    <col min="12554" max="12798" width="9.140625" style="12"/>
    <col min="12799" max="12799" width="22.85546875" style="12" customWidth="1"/>
    <col min="12800" max="12800" width="18" style="12" customWidth="1"/>
    <col min="12801" max="12801" width="19.5703125" style="12" customWidth="1"/>
    <col min="12802" max="12802" width="17.140625" style="12" customWidth="1"/>
    <col min="12803" max="12803" width="14.28515625" style="12" customWidth="1"/>
    <col min="12804" max="12806" width="15.7109375" style="12" customWidth="1"/>
    <col min="12807" max="12807" width="16.5703125" style="12" customWidth="1"/>
    <col min="12808" max="12808" width="16.42578125" style="12" customWidth="1"/>
    <col min="12809" max="12809" width="18" style="12" customWidth="1"/>
    <col min="12810" max="13054" width="9.140625" style="12"/>
    <col min="13055" max="13055" width="22.85546875" style="12" customWidth="1"/>
    <col min="13056" max="13056" width="18" style="12" customWidth="1"/>
    <col min="13057" max="13057" width="19.5703125" style="12" customWidth="1"/>
    <col min="13058" max="13058" width="17.140625" style="12" customWidth="1"/>
    <col min="13059" max="13059" width="14.28515625" style="12" customWidth="1"/>
    <col min="13060" max="13062" width="15.7109375" style="12" customWidth="1"/>
    <col min="13063" max="13063" width="16.5703125" style="12" customWidth="1"/>
    <col min="13064" max="13064" width="16.42578125" style="12" customWidth="1"/>
    <col min="13065" max="13065" width="18" style="12" customWidth="1"/>
    <col min="13066" max="13310" width="9.140625" style="12"/>
    <col min="13311" max="13311" width="22.85546875" style="12" customWidth="1"/>
    <col min="13312" max="13312" width="18" style="12" customWidth="1"/>
    <col min="13313" max="13313" width="19.5703125" style="12" customWidth="1"/>
    <col min="13314" max="13314" width="17.140625" style="12" customWidth="1"/>
    <col min="13315" max="13315" width="14.28515625" style="12" customWidth="1"/>
    <col min="13316" max="13318" width="15.7109375" style="12" customWidth="1"/>
    <col min="13319" max="13319" width="16.5703125" style="12" customWidth="1"/>
    <col min="13320" max="13320" width="16.42578125" style="12" customWidth="1"/>
    <col min="13321" max="13321" width="18" style="12" customWidth="1"/>
    <col min="13322" max="13566" width="9.140625" style="12"/>
    <col min="13567" max="13567" width="22.85546875" style="12" customWidth="1"/>
    <col min="13568" max="13568" width="18" style="12" customWidth="1"/>
    <col min="13569" max="13569" width="19.5703125" style="12" customWidth="1"/>
    <col min="13570" max="13570" width="17.140625" style="12" customWidth="1"/>
    <col min="13571" max="13571" width="14.28515625" style="12" customWidth="1"/>
    <col min="13572" max="13574" width="15.7109375" style="12" customWidth="1"/>
    <col min="13575" max="13575" width="16.5703125" style="12" customWidth="1"/>
    <col min="13576" max="13576" width="16.42578125" style="12" customWidth="1"/>
    <col min="13577" max="13577" width="18" style="12" customWidth="1"/>
    <col min="13578" max="13822" width="9.140625" style="12"/>
    <col min="13823" max="13823" width="22.85546875" style="12" customWidth="1"/>
    <col min="13824" max="13824" width="18" style="12" customWidth="1"/>
    <col min="13825" max="13825" width="19.5703125" style="12" customWidth="1"/>
    <col min="13826" max="13826" width="17.140625" style="12" customWidth="1"/>
    <col min="13827" max="13827" width="14.28515625" style="12" customWidth="1"/>
    <col min="13828" max="13830" width="15.7109375" style="12" customWidth="1"/>
    <col min="13831" max="13831" width="16.5703125" style="12" customWidth="1"/>
    <col min="13832" max="13832" width="16.42578125" style="12" customWidth="1"/>
    <col min="13833" max="13833" width="18" style="12" customWidth="1"/>
    <col min="13834" max="14078" width="9.140625" style="12"/>
    <col min="14079" max="14079" width="22.85546875" style="12" customWidth="1"/>
    <col min="14080" max="14080" width="18" style="12" customWidth="1"/>
    <col min="14081" max="14081" width="19.5703125" style="12" customWidth="1"/>
    <col min="14082" max="14082" width="17.140625" style="12" customWidth="1"/>
    <col min="14083" max="14083" width="14.28515625" style="12" customWidth="1"/>
    <col min="14084" max="14086" width="15.7109375" style="12" customWidth="1"/>
    <col min="14087" max="14087" width="16.5703125" style="12" customWidth="1"/>
    <col min="14088" max="14088" width="16.42578125" style="12" customWidth="1"/>
    <col min="14089" max="14089" width="18" style="12" customWidth="1"/>
    <col min="14090" max="14334" width="9.140625" style="12"/>
    <col min="14335" max="14335" width="22.85546875" style="12" customWidth="1"/>
    <col min="14336" max="14336" width="18" style="12" customWidth="1"/>
    <col min="14337" max="14337" width="19.5703125" style="12" customWidth="1"/>
    <col min="14338" max="14338" width="17.140625" style="12" customWidth="1"/>
    <col min="14339" max="14339" width="14.28515625" style="12" customWidth="1"/>
    <col min="14340" max="14342" width="15.7109375" style="12" customWidth="1"/>
    <col min="14343" max="14343" width="16.5703125" style="12" customWidth="1"/>
    <col min="14344" max="14344" width="16.42578125" style="12" customWidth="1"/>
    <col min="14345" max="14345" width="18" style="12" customWidth="1"/>
    <col min="14346" max="14590" width="9.140625" style="12"/>
    <col min="14591" max="14591" width="22.85546875" style="12" customWidth="1"/>
    <col min="14592" max="14592" width="18" style="12" customWidth="1"/>
    <col min="14593" max="14593" width="19.5703125" style="12" customWidth="1"/>
    <col min="14594" max="14594" width="17.140625" style="12" customWidth="1"/>
    <col min="14595" max="14595" width="14.28515625" style="12" customWidth="1"/>
    <col min="14596" max="14598" width="15.7109375" style="12" customWidth="1"/>
    <col min="14599" max="14599" width="16.5703125" style="12" customWidth="1"/>
    <col min="14600" max="14600" width="16.42578125" style="12" customWidth="1"/>
    <col min="14601" max="14601" width="18" style="12" customWidth="1"/>
    <col min="14602" max="14846" width="9.140625" style="12"/>
    <col min="14847" max="14847" width="22.85546875" style="12" customWidth="1"/>
    <col min="14848" max="14848" width="18" style="12" customWidth="1"/>
    <col min="14849" max="14849" width="19.5703125" style="12" customWidth="1"/>
    <col min="14850" max="14850" width="17.140625" style="12" customWidth="1"/>
    <col min="14851" max="14851" width="14.28515625" style="12" customWidth="1"/>
    <col min="14852" max="14854" width="15.7109375" style="12" customWidth="1"/>
    <col min="14855" max="14855" width="16.5703125" style="12" customWidth="1"/>
    <col min="14856" max="14856" width="16.42578125" style="12" customWidth="1"/>
    <col min="14857" max="14857" width="18" style="12" customWidth="1"/>
    <col min="14858" max="15102" width="9.140625" style="12"/>
    <col min="15103" max="15103" width="22.85546875" style="12" customWidth="1"/>
    <col min="15104" max="15104" width="18" style="12" customWidth="1"/>
    <col min="15105" max="15105" width="19.5703125" style="12" customWidth="1"/>
    <col min="15106" max="15106" width="17.140625" style="12" customWidth="1"/>
    <col min="15107" max="15107" width="14.28515625" style="12" customWidth="1"/>
    <col min="15108" max="15110" width="15.7109375" style="12" customWidth="1"/>
    <col min="15111" max="15111" width="16.5703125" style="12" customWidth="1"/>
    <col min="15112" max="15112" width="16.42578125" style="12" customWidth="1"/>
    <col min="15113" max="15113" width="18" style="12" customWidth="1"/>
    <col min="15114" max="15358" width="9.140625" style="12"/>
    <col min="15359" max="15359" width="22.85546875" style="12" customWidth="1"/>
    <col min="15360" max="15360" width="18" style="12" customWidth="1"/>
    <col min="15361" max="15361" width="19.5703125" style="12" customWidth="1"/>
    <col min="15362" max="15362" width="17.140625" style="12" customWidth="1"/>
    <col min="15363" max="15363" width="14.28515625" style="12" customWidth="1"/>
    <col min="15364" max="15366" width="15.7109375" style="12" customWidth="1"/>
    <col min="15367" max="15367" width="16.5703125" style="12" customWidth="1"/>
    <col min="15368" max="15368" width="16.42578125" style="12" customWidth="1"/>
    <col min="15369" max="15369" width="18" style="12" customWidth="1"/>
    <col min="15370" max="15614" width="9.140625" style="12"/>
    <col min="15615" max="15615" width="22.85546875" style="12" customWidth="1"/>
    <col min="15616" max="15616" width="18" style="12" customWidth="1"/>
    <col min="15617" max="15617" width="19.5703125" style="12" customWidth="1"/>
    <col min="15618" max="15618" width="17.140625" style="12" customWidth="1"/>
    <col min="15619" max="15619" width="14.28515625" style="12" customWidth="1"/>
    <col min="15620" max="15622" width="15.7109375" style="12" customWidth="1"/>
    <col min="15623" max="15623" width="16.5703125" style="12" customWidth="1"/>
    <col min="15624" max="15624" width="16.42578125" style="12" customWidth="1"/>
    <col min="15625" max="15625" width="18" style="12" customWidth="1"/>
    <col min="15626" max="15870" width="9.140625" style="12"/>
    <col min="15871" max="15871" width="22.85546875" style="12" customWidth="1"/>
    <col min="15872" max="15872" width="18" style="12" customWidth="1"/>
    <col min="15873" max="15873" width="19.5703125" style="12" customWidth="1"/>
    <col min="15874" max="15874" width="17.140625" style="12" customWidth="1"/>
    <col min="15875" max="15875" width="14.28515625" style="12" customWidth="1"/>
    <col min="15876" max="15878" width="15.7109375" style="12" customWidth="1"/>
    <col min="15879" max="15879" width="16.5703125" style="12" customWidth="1"/>
    <col min="15880" max="15880" width="16.42578125" style="12" customWidth="1"/>
    <col min="15881" max="15881" width="18" style="12" customWidth="1"/>
    <col min="15882" max="16126" width="9.140625" style="12"/>
    <col min="16127" max="16127" width="22.85546875" style="12" customWidth="1"/>
    <col min="16128" max="16128" width="18" style="12" customWidth="1"/>
    <col min="16129" max="16129" width="19.5703125" style="12" customWidth="1"/>
    <col min="16130" max="16130" width="17.140625" style="12" customWidth="1"/>
    <col min="16131" max="16131" width="14.28515625" style="12" customWidth="1"/>
    <col min="16132" max="16134" width="15.7109375" style="12" customWidth="1"/>
    <col min="16135" max="16135" width="16.5703125" style="12" customWidth="1"/>
    <col min="16136" max="16136" width="16.42578125" style="12" customWidth="1"/>
    <col min="16137" max="16137" width="18" style="12" customWidth="1"/>
    <col min="16138" max="16384" width="9.140625" style="12"/>
  </cols>
  <sheetData>
    <row r="1" spans="1:9" x14ac:dyDescent="0.25">
      <c r="A1" s="117">
        <v>39</v>
      </c>
      <c r="B1" s="117"/>
      <c r="C1" s="117"/>
      <c r="D1" s="117"/>
      <c r="E1" s="117"/>
      <c r="F1" s="117"/>
      <c r="G1" s="117"/>
      <c r="H1" s="117"/>
    </row>
    <row r="2" spans="1:9" ht="24.75" customHeight="1" x14ac:dyDescent="0.25">
      <c r="F2" s="108" t="s">
        <v>55</v>
      </c>
      <c r="G2" s="108"/>
      <c r="H2" s="108"/>
    </row>
    <row r="3" spans="1:9" ht="77.25" customHeight="1" x14ac:dyDescent="0.25">
      <c r="A3" s="116" t="s">
        <v>54</v>
      </c>
      <c r="B3" s="116"/>
      <c r="C3" s="116"/>
      <c r="D3" s="116"/>
      <c r="E3" s="116"/>
      <c r="F3" s="116"/>
      <c r="G3" s="116"/>
      <c r="H3" s="116"/>
      <c r="I3" s="7"/>
    </row>
    <row r="4" spans="1:9" ht="41.25" customHeight="1" x14ac:dyDescent="0.25">
      <c r="A4" s="101" t="s">
        <v>39</v>
      </c>
      <c r="B4" s="101" t="s">
        <v>19</v>
      </c>
      <c r="C4" s="103" t="s">
        <v>41</v>
      </c>
      <c r="D4" s="104" t="s">
        <v>45</v>
      </c>
      <c r="E4" s="105"/>
      <c r="F4" s="106"/>
      <c r="G4" s="98" t="s">
        <v>57</v>
      </c>
      <c r="H4" s="100" t="s">
        <v>51</v>
      </c>
      <c r="I4" s="7"/>
    </row>
    <row r="5" spans="1:9" s="14" customFormat="1" ht="39" customHeight="1" x14ac:dyDescent="0.25">
      <c r="A5" s="102"/>
      <c r="B5" s="102"/>
      <c r="C5" s="102"/>
      <c r="D5" s="13" t="s">
        <v>42</v>
      </c>
      <c r="E5" s="13" t="s">
        <v>43</v>
      </c>
      <c r="F5" s="13" t="s">
        <v>44</v>
      </c>
      <c r="G5" s="99"/>
      <c r="H5" s="99"/>
    </row>
    <row r="6" spans="1:9" s="9" customFormat="1" ht="19.5" customHeight="1" x14ac:dyDescent="0.25">
      <c r="A6" s="78">
        <v>1</v>
      </c>
      <c r="B6" s="79">
        <v>2</v>
      </c>
      <c r="C6" s="78">
        <v>3</v>
      </c>
      <c r="D6" s="10">
        <v>4</v>
      </c>
      <c r="E6" s="10">
        <v>5</v>
      </c>
      <c r="F6" s="10">
        <v>6</v>
      </c>
      <c r="G6" s="10">
        <v>7</v>
      </c>
      <c r="H6" s="8">
        <v>8</v>
      </c>
    </row>
    <row r="7" spans="1:9" ht="53.25" customHeight="1" x14ac:dyDescent="0.25">
      <c r="A7" s="15">
        <v>1</v>
      </c>
      <c r="B7" s="16" t="s">
        <v>20</v>
      </c>
      <c r="C7" s="17">
        <v>1</v>
      </c>
      <c r="D7" s="18">
        <v>23363.17</v>
      </c>
      <c r="E7" s="18">
        <v>23363.17</v>
      </c>
      <c r="F7" s="18">
        <v>20585.3</v>
      </c>
      <c r="G7" s="19">
        <f>ROUND(AVERAGE(D7:F7),2)</f>
        <v>22437.21</v>
      </c>
      <c r="H7" s="20">
        <f>G7*C7</f>
        <v>22437.21</v>
      </c>
    </row>
    <row r="8" spans="1:9" ht="43.5" customHeight="1" x14ac:dyDescent="0.25">
      <c r="A8" s="21">
        <v>2</v>
      </c>
      <c r="B8" s="22" t="s">
        <v>21</v>
      </c>
      <c r="C8" s="23">
        <v>1</v>
      </c>
      <c r="D8" s="24">
        <v>29203.97</v>
      </c>
      <c r="E8" s="24">
        <v>29203.97</v>
      </c>
      <c r="F8" s="24">
        <v>25731.62</v>
      </c>
      <c r="G8" s="20">
        <f t="shared" ref="G8:G11" si="0">ROUND(AVERAGE(D8:F8),2)</f>
        <v>28046.52</v>
      </c>
      <c r="H8" s="20">
        <f>G8*C8</f>
        <v>28046.52</v>
      </c>
    </row>
    <row r="9" spans="1:9" ht="41.25" customHeight="1" x14ac:dyDescent="0.25">
      <c r="A9" s="21">
        <v>3</v>
      </c>
      <c r="B9" s="22" t="s">
        <v>22</v>
      </c>
      <c r="C9" s="23">
        <v>1</v>
      </c>
      <c r="D9" s="24">
        <v>23363.17</v>
      </c>
      <c r="E9" s="24">
        <v>23363.17</v>
      </c>
      <c r="F9" s="24">
        <v>20585.3</v>
      </c>
      <c r="G9" s="20">
        <f t="shared" si="0"/>
        <v>22437.21</v>
      </c>
      <c r="H9" s="20">
        <f>G9*C9</f>
        <v>22437.21</v>
      </c>
    </row>
    <row r="10" spans="1:9" ht="54" customHeight="1" x14ac:dyDescent="0.25">
      <c r="A10" s="21">
        <v>4</v>
      </c>
      <c r="B10" s="22" t="s">
        <v>23</v>
      </c>
      <c r="C10" s="23">
        <v>2</v>
      </c>
      <c r="D10" s="24">
        <v>35044.76</v>
      </c>
      <c r="E10" s="24">
        <v>35044.76</v>
      </c>
      <c r="F10" s="24">
        <v>30877.94</v>
      </c>
      <c r="G10" s="20">
        <f t="shared" si="0"/>
        <v>33655.82</v>
      </c>
      <c r="H10" s="20">
        <v>67311.649999999994</v>
      </c>
    </row>
    <row r="11" spans="1:9" ht="54" customHeight="1" x14ac:dyDescent="0.25">
      <c r="A11" s="21">
        <v>5</v>
      </c>
      <c r="B11" s="22" t="s">
        <v>24</v>
      </c>
      <c r="C11" s="23">
        <v>1</v>
      </c>
      <c r="D11" s="24">
        <v>48673.29</v>
      </c>
      <c r="E11" s="24">
        <v>48673.29</v>
      </c>
      <c r="F11" s="24">
        <v>42887.43</v>
      </c>
      <c r="G11" s="20">
        <f t="shared" si="0"/>
        <v>46744.67</v>
      </c>
      <c r="H11" s="20">
        <f>G11*C11</f>
        <v>46744.67</v>
      </c>
    </row>
    <row r="12" spans="1:9" ht="24" customHeight="1" x14ac:dyDescent="0.25">
      <c r="A12" s="25"/>
      <c r="B12" s="26" t="s">
        <v>40</v>
      </c>
      <c r="C12" s="27"/>
      <c r="D12" s="28"/>
      <c r="E12" s="28"/>
      <c r="F12" s="28"/>
      <c r="G12" s="28"/>
      <c r="H12" s="20">
        <f>SUM(H7:H11)</f>
        <v>186977.26</v>
      </c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s="14" customFormat="1" ht="36" customHeight="1" x14ac:dyDescent="0.25">
      <c r="A14" s="29" t="s">
        <v>25</v>
      </c>
      <c r="B14" s="109" t="s">
        <v>38</v>
      </c>
      <c r="C14" s="105"/>
      <c r="D14" s="106"/>
      <c r="E14" s="109" t="s">
        <v>27</v>
      </c>
      <c r="F14" s="105"/>
      <c r="G14" s="106"/>
      <c r="H14" s="30" t="s">
        <v>26</v>
      </c>
    </row>
    <row r="15" spans="1:9" ht="23.25" customHeight="1" x14ac:dyDescent="0.25">
      <c r="A15" s="31">
        <v>1</v>
      </c>
      <c r="B15" s="110" t="s">
        <v>28</v>
      </c>
      <c r="C15" s="111"/>
      <c r="D15" s="112"/>
      <c r="E15" s="113" t="s">
        <v>35</v>
      </c>
      <c r="F15" s="114"/>
      <c r="G15" s="115"/>
      <c r="H15" s="32">
        <f>C7*D7+C8*D8+C9*D9+C10*D10+C11*D11</f>
        <v>194693.12000000002</v>
      </c>
    </row>
    <row r="16" spans="1:9" ht="21" customHeight="1" x14ac:dyDescent="0.25">
      <c r="A16" s="31">
        <v>2</v>
      </c>
      <c r="B16" s="110" t="s">
        <v>29</v>
      </c>
      <c r="C16" s="111"/>
      <c r="D16" s="112"/>
      <c r="E16" s="113" t="s">
        <v>36</v>
      </c>
      <c r="F16" s="114"/>
      <c r="G16" s="115"/>
      <c r="H16" s="32">
        <f>C7*E7+C8*E8+C9*E9+C10*E10+C11*E11</f>
        <v>194693.12000000002</v>
      </c>
    </row>
    <row r="17" spans="1:10" ht="21" customHeight="1" x14ac:dyDescent="0.25">
      <c r="A17" s="31">
        <v>3</v>
      </c>
      <c r="B17" s="110" t="s">
        <v>30</v>
      </c>
      <c r="C17" s="111"/>
      <c r="D17" s="112"/>
      <c r="E17" s="113" t="s">
        <v>37</v>
      </c>
      <c r="F17" s="114"/>
      <c r="G17" s="115"/>
      <c r="H17" s="32">
        <f>C7*F7+C8*F8+C9*F9+C10*F10+C11*F11</f>
        <v>171545.53</v>
      </c>
    </row>
    <row r="18" spans="1:10" s="35" customFormat="1" ht="19.5" customHeight="1" x14ac:dyDescent="0.25">
      <c r="A18" s="33"/>
      <c r="B18" s="33"/>
      <c r="C18" s="33"/>
      <c r="D18" s="33"/>
      <c r="E18" s="33"/>
      <c r="F18" s="33"/>
      <c r="G18" s="33"/>
      <c r="H18" s="33"/>
      <c r="I18" s="34"/>
    </row>
    <row r="19" spans="1:10" s="35" customFormat="1" ht="24" customHeight="1" x14ac:dyDescent="0.25">
      <c r="A19" s="98" t="s">
        <v>46</v>
      </c>
      <c r="B19" s="107"/>
      <c r="C19" s="13" t="s">
        <v>31</v>
      </c>
      <c r="D19" s="13" t="s">
        <v>32</v>
      </c>
      <c r="E19" s="13" t="s">
        <v>33</v>
      </c>
      <c r="F19" s="33"/>
      <c r="G19" s="33"/>
      <c r="H19" s="33"/>
      <c r="I19" s="34"/>
      <c r="J19" s="34"/>
    </row>
    <row r="20" spans="1:10" s="35" customFormat="1" ht="45.75" customHeight="1" x14ac:dyDescent="0.25">
      <c r="A20" s="107"/>
      <c r="B20" s="107"/>
      <c r="C20" s="36">
        <v>241054.28</v>
      </c>
      <c r="D20" s="36">
        <v>241054.28</v>
      </c>
      <c r="E20" s="36">
        <v>241054.28</v>
      </c>
      <c r="F20" s="37"/>
      <c r="G20" s="38"/>
      <c r="H20" s="38"/>
      <c r="I20" s="39"/>
      <c r="J20" s="39"/>
    </row>
    <row r="21" spans="1:10" ht="70.5" customHeight="1" x14ac:dyDescent="0.25">
      <c r="A21" s="98" t="s">
        <v>58</v>
      </c>
      <c r="B21" s="107"/>
      <c r="C21" s="40">
        <f>H12*1.04</f>
        <v>194456.35040000002</v>
      </c>
      <c r="D21" s="40">
        <f>C21*1.04</f>
        <v>202234.60441600005</v>
      </c>
      <c r="E21" s="40">
        <v>210323.98</v>
      </c>
    </row>
    <row r="22" spans="1:10" ht="49.5" customHeight="1" x14ac:dyDescent="0.25">
      <c r="A22" s="100" t="s">
        <v>59</v>
      </c>
      <c r="B22" s="107"/>
      <c r="C22" s="41">
        <f>C20-C21</f>
        <v>46597.929599999974</v>
      </c>
      <c r="D22" s="41">
        <f>D20-D21</f>
        <v>38819.675583999953</v>
      </c>
      <c r="E22" s="41">
        <f>E20-E21</f>
        <v>30730.299999999988</v>
      </c>
    </row>
    <row r="23" spans="1:10" ht="29.25" customHeight="1" x14ac:dyDescent="0.25">
      <c r="A23" s="12" t="s">
        <v>34</v>
      </c>
      <c r="D23" s="88">
        <f>C22+D22+E22</f>
        <v>116147.90518399992</v>
      </c>
    </row>
  </sheetData>
  <mergeCells count="20">
    <mergeCell ref="A1:H1"/>
    <mergeCell ref="A22:B22"/>
    <mergeCell ref="F2:H2"/>
    <mergeCell ref="A19:B20"/>
    <mergeCell ref="A21:B21"/>
    <mergeCell ref="E14:G14"/>
    <mergeCell ref="B17:D17"/>
    <mergeCell ref="E17:G17"/>
    <mergeCell ref="B14:D14"/>
    <mergeCell ref="A3:H3"/>
    <mergeCell ref="E16:G16"/>
    <mergeCell ref="E15:G15"/>
    <mergeCell ref="B15:D15"/>
    <mergeCell ref="B16:D16"/>
    <mergeCell ref="G4:G5"/>
    <mergeCell ref="H4:H5"/>
    <mergeCell ref="A4:A5"/>
    <mergeCell ref="B4:B5"/>
    <mergeCell ref="C4:C5"/>
    <mergeCell ref="D4:F4"/>
  </mergeCells>
  <pageMargins left="1.1811023622047245" right="0.39370078740157483" top="0.78740157480314965" bottom="0.78740157480314965" header="0.31496062992125984" footer="0.31496062992125984"/>
  <pageSetup paperSize="9" scale="71" fitToHeight="0" orientation="portrait" r:id="rId1"/>
  <colBreaks count="1" manualBreakCount="1">
    <brk id="8" min="1" max="26" man="1"/>
  </colBreaks>
  <ignoredErrors>
    <ignoredError sqref="G7:G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13.1 к приложению 13</vt:lpstr>
      <vt:lpstr>приложение 13.2 к приложению 13</vt:lpstr>
      <vt:lpstr>'приложение 13.1 к приложению 13'!Область_печати</vt:lpstr>
      <vt:lpstr>'приложение 13.2 к приложению 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Кандаурова Надежда Сергеевна</dc:creator>
  <cp:lastModifiedBy>Битнер Анастасия Николаевна</cp:lastModifiedBy>
  <cp:lastPrinted>2020-12-11T10:55:24Z</cp:lastPrinted>
  <dcterms:created xsi:type="dcterms:W3CDTF">2020-11-30T12:44:04Z</dcterms:created>
  <dcterms:modified xsi:type="dcterms:W3CDTF">2020-12-15T11:51:25Z</dcterms:modified>
</cp:coreProperties>
</file>